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24915" windowHeight="120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Лист1!$D$2:$D$11</definedName>
    <definedName name="_xlnm.Extract" localSheetId="0">Лист1!$A$23</definedName>
  </definedNames>
  <calcPr calcId="125725"/>
  <pivotCaches>
    <pivotCache cacheId="5" r:id="rId4"/>
  </pivotCaches>
</workbook>
</file>

<file path=xl/calcChain.xml><?xml version="1.0" encoding="utf-8"?>
<calcChain xmlns="http://schemas.openxmlformats.org/spreadsheetml/2006/main">
  <c r="B19" i="1"/>
  <c r="B18"/>
  <c r="B17"/>
  <c r="B15"/>
  <c r="B16"/>
  <c r="I3"/>
  <c r="I4"/>
  <c r="I5"/>
  <c r="I6"/>
  <c r="I7"/>
  <c r="I8"/>
  <c r="I9"/>
  <c r="I10"/>
  <c r="I11"/>
  <c r="I2"/>
  <c r="H4"/>
  <c r="H5"/>
  <c r="H6"/>
  <c r="H7"/>
  <c r="H8"/>
  <c r="H9"/>
  <c r="H10"/>
  <c r="H11"/>
  <c r="H2"/>
  <c r="H3"/>
  <c r="G3" l="1"/>
  <c r="G4"/>
  <c r="G5"/>
  <c r="G6"/>
  <c r="G7"/>
  <c r="G8"/>
  <c r="G9"/>
  <c r="G10"/>
  <c r="G11"/>
  <c r="G2"/>
  <c r="F2"/>
  <c r="F3"/>
  <c r="F4"/>
  <c r="F5"/>
  <c r="F6"/>
  <c r="F7"/>
  <c r="F8"/>
  <c r="F9"/>
  <c r="F10"/>
  <c r="F11"/>
</calcChain>
</file>

<file path=xl/sharedStrings.xml><?xml version="1.0" encoding="utf-8"?>
<sst xmlns="http://schemas.openxmlformats.org/spreadsheetml/2006/main" count="46" uniqueCount="36">
  <si>
    <t>ФИО</t>
  </si>
  <si>
    <t>Дата рождения</t>
  </si>
  <si>
    <t>Дата поступления</t>
  </si>
  <si>
    <t>Должность</t>
  </si>
  <si>
    <t>Оклад</t>
  </si>
  <si>
    <t>БАБАЕВ ПЁТР ПЕТРОВИЧ</t>
  </si>
  <si>
    <t>СТУКОВ СЕРГЕЙ ИВАНОВИЧ</t>
  </si>
  <si>
    <t>САПАНЮК СВЯТОСЛАВ МИХАЙЛОВИЧ</t>
  </si>
  <si>
    <t>ЛАПТЕВА АННА МИХАЙЛОВНА</t>
  </si>
  <si>
    <t>БАКЛАНОВ АЛЕКСАНДР ВАСИЛЬЕВИЧ</t>
  </si>
  <si>
    <t>ИВАНОВ ГЕННАДИЙ ПЕТРОВИЧ</t>
  </si>
  <si>
    <t>ЦАПЕНКО ИРИНА ИВАНОВНА</t>
  </si>
  <si>
    <t>НАБАТОВ ЕВГЕНИЙ АЛЕКСАНДРОВИЧ</t>
  </si>
  <si>
    <t>ЦУКАНОВА ОЛЬГА ИВАНОВНА</t>
  </si>
  <si>
    <t>ДАШКОВА СВЕТЛАНА ЮРЬЕВНА</t>
  </si>
  <si>
    <t>ИНЖЕНЕР</t>
  </si>
  <si>
    <t>НАЧАЛЬНИК IT-ОТДЕЛА</t>
  </si>
  <si>
    <t>PR-МЕНЕДЖЕР</t>
  </si>
  <si>
    <t>IT-МЕНЕДЖЕР</t>
  </si>
  <si>
    <t>МЕНЕДЖЕР ПО ПРОДАЖАМ</t>
  </si>
  <si>
    <t>МЕНЕДЖЕР ПО РАБОТЕ С КЛИЕНТАМИ</t>
  </si>
  <si>
    <t>СПЕЦИАЛИСТ ПО ПРОГРАМНОМУ ОБЕСПЕЧЕНИЮ</t>
  </si>
  <si>
    <t>МЕНЕДЖЕР</t>
  </si>
  <si>
    <t>Возраст</t>
  </si>
  <si>
    <t>Сегодня</t>
  </si>
  <si>
    <t>Стаж</t>
  </si>
  <si>
    <t>Надбавка</t>
  </si>
  <si>
    <t>Оплата труда</t>
  </si>
  <si>
    <t>Средняя оплата труда</t>
  </si>
  <si>
    <t>Общая оплата</t>
  </si>
  <si>
    <t>Сотрудники с з/п меньше средней</t>
  </si>
  <si>
    <t>Минимальная оплата</t>
  </si>
  <si>
    <t>Максимальная оплата</t>
  </si>
  <si>
    <t>Row Labels</t>
  </si>
  <si>
    <t>Grand Total</t>
  </si>
  <si>
    <t>Average of Оплата труда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</si>
</sst>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Calibri"/>
      <family val="2"/>
      <charset val="204"/>
      <scheme val="minor"/>
    </font>
    <font>
      <sz val="10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2" fillId="3" borderId="1" xfId="0" applyFont="1" applyFill="1" applyBorder="1" applyAlignment="1">
      <alignment vertical="center" wrapText="1"/>
    </xf>
    <xf numFmtId="14" fontId="2" fillId="3" borderId="1" xfId="0" applyNumberFormat="1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14" fontId="4" fillId="0" borderId="0" xfId="0" applyNumberFormat="1" applyFont="1"/>
    <xf numFmtId="0" fontId="0" fillId="0" borderId="0" xfId="0" applyNumberFormat="1" applyAlignment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pivotSource>
    <c:name>[Вариант 7.xlsx]Лист1!PivotTable2</c:name>
    <c:fmtId val="0"/>
  </c:pivotSource>
  <c:chart>
    <c:title>
      <c:layout/>
    </c:title>
    <c:plotArea>
      <c:layout/>
      <c:barChart>
        <c:barDir val="bar"/>
        <c:grouping val="clustered"/>
        <c:ser>
          <c:idx val="0"/>
          <c:order val="0"/>
          <c:tx>
            <c:strRef>
              <c:f>Лист1!$C$24</c:f>
              <c:strCache>
                <c:ptCount val="1"/>
                <c:pt idx="0">
                  <c:v>Total</c:v>
                </c:pt>
              </c:strCache>
            </c:strRef>
          </c:tx>
          <c:cat>
            <c:strRef>
              <c:f>Лист1!$B$25:$B$33</c:f>
              <c:strCache>
                <c:ptCount val="8"/>
                <c:pt idx="0">
                  <c:v>IT-МЕНЕДЖЕР</c:v>
                </c:pt>
                <c:pt idx="1">
                  <c:v>PR-МЕНЕДЖЕР</c:v>
                </c:pt>
                <c:pt idx="2">
                  <c:v>ИНЖЕНЕР</c:v>
                </c:pt>
                <c:pt idx="3">
                  <c:v>МЕНЕДЖЕР</c:v>
                </c:pt>
                <c:pt idx="4">
                  <c:v>МЕНЕДЖЕР ПО ПРОДАЖАМ</c:v>
                </c:pt>
                <c:pt idx="5">
                  <c:v>МЕНЕДЖЕР ПО РАБОТЕ С КЛИЕНТАМИ</c:v>
                </c:pt>
                <c:pt idx="6">
                  <c:v>НАЧАЛЬНИК IT-ОТДЕЛА</c:v>
                </c:pt>
                <c:pt idx="7">
                  <c:v>СПЕЦИАЛИСТ ПО ПРОГРАМНОМУ ОБЕСПЕЧЕНИЮ</c:v>
                </c:pt>
              </c:strCache>
            </c:strRef>
          </c:cat>
          <c:val>
            <c:numRef>
              <c:f>Лист1!$C$25:$C$33</c:f>
              <c:numCache>
                <c:formatCode>General</c:formatCode>
                <c:ptCount val="8"/>
                <c:pt idx="0">
                  <c:v>24200</c:v>
                </c:pt>
                <c:pt idx="1">
                  <c:v>19800</c:v>
                </c:pt>
                <c:pt idx="2">
                  <c:v>27500</c:v>
                </c:pt>
                <c:pt idx="3">
                  <c:v>20658.333333333332</c:v>
                </c:pt>
                <c:pt idx="4">
                  <c:v>18700</c:v>
                </c:pt>
                <c:pt idx="5">
                  <c:v>23000</c:v>
                </c:pt>
                <c:pt idx="6">
                  <c:v>35200</c:v>
                </c:pt>
                <c:pt idx="7">
                  <c:v>38500</c:v>
                </c:pt>
              </c:numCache>
            </c:numRef>
          </c:val>
        </c:ser>
        <c:axId val="98347264"/>
        <c:axId val="98349056"/>
      </c:barChart>
      <c:catAx>
        <c:axId val="98347264"/>
        <c:scaling>
          <c:orientation val="minMax"/>
        </c:scaling>
        <c:axPos val="l"/>
        <c:tickLblPos val="nextTo"/>
        <c:crossAx val="98349056"/>
        <c:crosses val="autoZero"/>
        <c:auto val="1"/>
        <c:lblAlgn val="ctr"/>
        <c:lblOffset val="100"/>
      </c:catAx>
      <c:valAx>
        <c:axId val="98349056"/>
        <c:scaling>
          <c:orientation val="minMax"/>
        </c:scaling>
        <c:axPos val="b"/>
        <c:majorGridlines/>
        <c:numFmt formatCode="General" sourceLinked="1"/>
        <c:tickLblPos val="nextTo"/>
        <c:crossAx val="9834726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1419225</xdr:colOff>
      <xdr:row>36</xdr:row>
      <xdr:rowOff>66675</xdr:rowOff>
    </xdr:from>
    <xdr:to>
      <xdr:col>4</xdr:col>
      <xdr:colOff>0</xdr:colOff>
      <xdr:row>50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ndrey Isakov" refreshedDate="41135.789318055555" createdVersion="3" refreshedVersion="3" minRefreshableVersion="3" recordCount="10">
  <cacheSource type="worksheet">
    <worksheetSource ref="D1:I11" sheet="Лист1"/>
  </cacheSource>
  <cacheFields count="6">
    <cacheField name="Должность" numFmtId="0">
      <sharedItems count="8">
        <s v="PR-МЕНЕДЖЕР"/>
        <s v="IT-МЕНЕДЖЕР"/>
        <s v="ИНЖЕНЕР"/>
        <s v="НАЧАЛЬНИК IT-ОТДЕЛА"/>
        <s v="МЕНЕДЖЕР ПО ПРОДАЖАМ"/>
        <s v="МЕНЕДЖЕР ПО РАБОТЕ С КЛИЕНТАМИ"/>
        <s v="СПЕЦИАЛИСТ ПО ПРОГРАМНОМУ ОБЕСПЕЧЕНИЮ"/>
        <s v="МЕНЕДЖЕР"/>
      </sharedItems>
    </cacheField>
    <cacheField name="Оклад" numFmtId="164">
      <sharedItems containsSemiMixedTypes="0" containsString="0" containsNumber="1" containsInteger="1" minValue="17000" maxValue="35000"/>
    </cacheField>
    <cacheField name="Возраст" numFmtId="0">
      <sharedItems containsSemiMixedTypes="0" containsString="0" containsNumber="1" containsInteger="1" minValue="21" maxValue="41"/>
    </cacheField>
    <cacheField name="Стаж" numFmtId="0">
      <sharedItems containsSemiMixedTypes="0" containsString="0" containsNumber="1" containsInteger="1" minValue="1" maxValue="6"/>
    </cacheField>
    <cacheField name="Надбавка" numFmtId="164">
      <sharedItems containsSemiMixedTypes="0" containsString="0" containsNumber="1" containsInteger="1" minValue="1700" maxValue="3500"/>
    </cacheField>
    <cacheField name="Оплата труда" numFmtId="164">
      <sharedItems containsSemiMixedTypes="0" containsString="0" containsNumber="1" containsInteger="1" minValue="18700" maxValue="3850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x v="0"/>
    <n v="18000"/>
    <n v="27"/>
    <n v="2"/>
    <n v="1800"/>
    <n v="19800"/>
  </r>
  <r>
    <x v="1"/>
    <n v="22000"/>
    <n v="21"/>
    <n v="2"/>
    <n v="2200"/>
    <n v="24200"/>
  </r>
  <r>
    <x v="2"/>
    <n v="25000"/>
    <n v="33"/>
    <n v="4"/>
    <n v="2500"/>
    <n v="27500"/>
  </r>
  <r>
    <x v="3"/>
    <n v="32000"/>
    <n v="27"/>
    <n v="1"/>
    <n v="3200"/>
    <n v="35200"/>
  </r>
  <r>
    <x v="4"/>
    <n v="17000"/>
    <n v="24"/>
    <n v="2"/>
    <n v="1700"/>
    <n v="18700"/>
  </r>
  <r>
    <x v="5"/>
    <n v="20000"/>
    <n v="36"/>
    <n v="6"/>
    <n v="3000"/>
    <n v="23000"/>
  </r>
  <r>
    <x v="6"/>
    <n v="35000"/>
    <n v="24"/>
    <n v="1"/>
    <n v="3500"/>
    <n v="38500"/>
  </r>
  <r>
    <x v="7"/>
    <n v="18500"/>
    <n v="22"/>
    <n v="1"/>
    <n v="1850"/>
    <n v="20350"/>
  </r>
  <r>
    <x v="7"/>
    <n v="18500"/>
    <n v="41"/>
    <n v="5"/>
    <n v="2775"/>
    <n v="21275"/>
  </r>
  <r>
    <x v="7"/>
    <n v="18500"/>
    <n v="38"/>
    <n v="3"/>
    <n v="1850"/>
    <n v="203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5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B24:C33" firstHeaderRow="1" firstDataRow="1" firstDataCol="1"/>
  <pivotFields count="6">
    <pivotField axis="axisRow" showAll="0">
      <items count="9">
        <item x="1"/>
        <item x="0"/>
        <item x="2"/>
        <item x="7"/>
        <item x="4"/>
        <item x="5"/>
        <item x="3"/>
        <item x="6"/>
        <item t="default"/>
      </items>
    </pivotField>
    <pivotField numFmtId="164" showAll="0"/>
    <pivotField showAll="0"/>
    <pivotField showAll="0"/>
    <pivotField numFmtId="164" showAll="0"/>
    <pivotField dataField="1" numFmtId="164" showAll="0"/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Average of Оплата труда" fld="5" subtotal="average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tabSelected="1" topLeftCell="A16" workbookViewId="0">
      <selection activeCell="E24" sqref="D23:E24"/>
    </sheetView>
  </sheetViews>
  <sheetFormatPr defaultRowHeight="15"/>
  <cols>
    <col min="1" max="2" width="46.85546875" customWidth="1"/>
    <col min="3" max="3" width="23.7109375" customWidth="1"/>
    <col min="4" max="4" width="19.140625" customWidth="1"/>
    <col min="5" max="5" width="15.7109375" customWidth="1"/>
    <col min="6" max="6" width="20.5703125" customWidth="1"/>
    <col min="7" max="7" width="13" customWidth="1"/>
    <col min="8" max="8" width="11.28515625" customWidth="1"/>
    <col min="9" max="9" width="10.7109375" bestFit="1" customWidth="1"/>
    <col min="16" max="16" width="14.5703125" customWidth="1"/>
  </cols>
  <sheetData>
    <row r="1" spans="1:16" ht="31.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23</v>
      </c>
      <c r="G1" s="7" t="s">
        <v>25</v>
      </c>
      <c r="H1" s="7" t="s">
        <v>26</v>
      </c>
      <c r="I1" s="7" t="s">
        <v>27</v>
      </c>
      <c r="P1" s="7" t="s">
        <v>24</v>
      </c>
    </row>
    <row r="2" spans="1:16" ht="18.75">
      <c r="A2" s="3" t="s">
        <v>5</v>
      </c>
      <c r="B2" s="5">
        <v>31067</v>
      </c>
      <c r="C2" s="5">
        <v>40222</v>
      </c>
      <c r="D2" s="4" t="s">
        <v>17</v>
      </c>
      <c r="E2" s="6">
        <v>18000</v>
      </c>
      <c r="F2" s="9">
        <f>DATEDIF(B2,$P$2,"Y")</f>
        <v>27</v>
      </c>
      <c r="G2">
        <f>DATEDIF(C2,$P$2,"Y")</f>
        <v>2</v>
      </c>
      <c r="H2" s="10">
        <f>IF(G2&lt;5,E2*0.1, IF(G2&lt;10,E2*0.15,E2*0.2))</f>
        <v>1800</v>
      </c>
      <c r="I2" s="10">
        <f>H2+E2</f>
        <v>19800</v>
      </c>
      <c r="P2" s="8">
        <v>41091</v>
      </c>
    </row>
    <row r="3" spans="1:16" ht="15.75">
      <c r="A3" s="4" t="s">
        <v>6</v>
      </c>
      <c r="B3" s="5">
        <v>33098</v>
      </c>
      <c r="C3" s="5">
        <v>40106</v>
      </c>
      <c r="D3" s="4" t="s">
        <v>18</v>
      </c>
      <c r="E3" s="6">
        <v>22000</v>
      </c>
      <c r="F3" s="9">
        <f t="shared" ref="F3:F11" si="0">DATEDIF(B3,$P$2,"Y")</f>
        <v>21</v>
      </c>
      <c r="G3">
        <f t="shared" ref="G3:G11" si="1">DATEDIF(C3,$P$2,"Y")</f>
        <v>2</v>
      </c>
      <c r="H3" s="10">
        <f>IF(G3&lt;5,E3*0.1, IF(G3&lt;10,E3*0.15,E3*0.2))</f>
        <v>2200</v>
      </c>
      <c r="I3" s="10">
        <f t="shared" ref="I3:I11" si="2">H3+E3</f>
        <v>24200</v>
      </c>
    </row>
    <row r="4" spans="1:16" ht="15.75">
      <c r="A4" s="4" t="s">
        <v>7</v>
      </c>
      <c r="B4" s="5">
        <v>28936</v>
      </c>
      <c r="C4" s="5">
        <v>39536</v>
      </c>
      <c r="D4" s="4" t="s">
        <v>15</v>
      </c>
      <c r="E4" s="6">
        <v>25000</v>
      </c>
      <c r="F4" s="9">
        <f t="shared" si="0"/>
        <v>33</v>
      </c>
      <c r="G4">
        <f t="shared" si="1"/>
        <v>4</v>
      </c>
      <c r="H4" s="10">
        <f t="shared" ref="H4:H11" si="3">IF(G4&lt;5,E4*0.1, IF(G4&lt;10,E4*0.15,E4*0.2))</f>
        <v>2500</v>
      </c>
      <c r="I4" s="10">
        <f t="shared" si="2"/>
        <v>27500</v>
      </c>
    </row>
    <row r="5" spans="1:16" ht="31.5">
      <c r="A5" s="4" t="s">
        <v>8</v>
      </c>
      <c r="B5" s="5">
        <v>30951</v>
      </c>
      <c r="C5" s="5">
        <v>40485</v>
      </c>
      <c r="D5" s="4" t="s">
        <v>16</v>
      </c>
      <c r="E5" s="6">
        <v>32000</v>
      </c>
      <c r="F5" s="9">
        <f t="shared" si="0"/>
        <v>27</v>
      </c>
      <c r="G5">
        <f t="shared" si="1"/>
        <v>1</v>
      </c>
      <c r="H5" s="10">
        <f t="shared" si="3"/>
        <v>3200</v>
      </c>
      <c r="I5" s="10">
        <f t="shared" si="2"/>
        <v>35200</v>
      </c>
    </row>
    <row r="6" spans="1:16" ht="31.5">
      <c r="A6" s="4" t="s">
        <v>9</v>
      </c>
      <c r="B6" s="5">
        <v>32143</v>
      </c>
      <c r="C6" s="5">
        <v>40003</v>
      </c>
      <c r="D6" s="4" t="s">
        <v>19</v>
      </c>
      <c r="E6" s="6">
        <v>17000</v>
      </c>
      <c r="F6" s="9">
        <f t="shared" si="0"/>
        <v>24</v>
      </c>
      <c r="G6">
        <f t="shared" si="1"/>
        <v>2</v>
      </c>
      <c r="H6" s="10">
        <f t="shared" si="3"/>
        <v>1700</v>
      </c>
      <c r="I6" s="10">
        <f t="shared" si="2"/>
        <v>18700</v>
      </c>
    </row>
    <row r="7" spans="1:16" ht="47.25">
      <c r="A7" s="4" t="s">
        <v>10</v>
      </c>
      <c r="B7" s="5">
        <v>27821</v>
      </c>
      <c r="C7" s="5">
        <v>38870</v>
      </c>
      <c r="D7" s="4" t="s">
        <v>20</v>
      </c>
      <c r="E7" s="6">
        <v>20000</v>
      </c>
      <c r="F7" s="9">
        <f t="shared" si="0"/>
        <v>36</v>
      </c>
      <c r="G7">
        <f t="shared" si="1"/>
        <v>6</v>
      </c>
      <c r="H7" s="10">
        <f t="shared" si="3"/>
        <v>3000</v>
      </c>
      <c r="I7" s="10">
        <f t="shared" si="2"/>
        <v>23000</v>
      </c>
    </row>
    <row r="8" spans="1:16" ht="63">
      <c r="A8" s="4" t="s">
        <v>11</v>
      </c>
      <c r="B8" s="5">
        <v>32263</v>
      </c>
      <c r="C8" s="5">
        <v>40554</v>
      </c>
      <c r="D8" s="4" t="s">
        <v>21</v>
      </c>
      <c r="E8" s="6">
        <v>35000</v>
      </c>
      <c r="F8" s="9">
        <f t="shared" si="0"/>
        <v>24</v>
      </c>
      <c r="G8">
        <f t="shared" si="1"/>
        <v>1</v>
      </c>
      <c r="H8" s="10">
        <f t="shared" si="3"/>
        <v>3500</v>
      </c>
      <c r="I8" s="10">
        <f t="shared" si="2"/>
        <v>38500</v>
      </c>
    </row>
    <row r="9" spans="1:16" ht="15.75">
      <c r="A9" s="4" t="s">
        <v>12</v>
      </c>
      <c r="B9" s="5">
        <v>32708</v>
      </c>
      <c r="C9" s="5">
        <v>40408</v>
      </c>
      <c r="D9" s="4" t="s">
        <v>22</v>
      </c>
      <c r="E9" s="6">
        <v>18500</v>
      </c>
      <c r="F9" s="9">
        <f t="shared" si="0"/>
        <v>22</v>
      </c>
      <c r="G9">
        <f t="shared" si="1"/>
        <v>1</v>
      </c>
      <c r="H9" s="10">
        <f t="shared" si="3"/>
        <v>1850</v>
      </c>
      <c r="I9" s="10">
        <f t="shared" si="2"/>
        <v>20350</v>
      </c>
    </row>
    <row r="10" spans="1:16" ht="15.75">
      <c r="A10" s="4" t="s">
        <v>13</v>
      </c>
      <c r="B10" s="5">
        <v>25930</v>
      </c>
      <c r="C10" s="5">
        <v>39073</v>
      </c>
      <c r="D10" s="4" t="s">
        <v>22</v>
      </c>
      <c r="E10" s="6">
        <v>18500</v>
      </c>
      <c r="F10" s="9">
        <f t="shared" si="0"/>
        <v>41</v>
      </c>
      <c r="G10">
        <f t="shared" si="1"/>
        <v>5</v>
      </c>
      <c r="H10" s="10">
        <f t="shared" si="3"/>
        <v>2775</v>
      </c>
      <c r="I10" s="10">
        <f t="shared" si="2"/>
        <v>21275</v>
      </c>
    </row>
    <row r="11" spans="1:16" ht="15.75">
      <c r="A11" s="4" t="s">
        <v>14</v>
      </c>
      <c r="B11" s="5">
        <v>27164</v>
      </c>
      <c r="C11" s="5">
        <v>39662</v>
      </c>
      <c r="D11" s="4" t="s">
        <v>22</v>
      </c>
      <c r="E11" s="6">
        <v>18500</v>
      </c>
      <c r="F11" s="9">
        <f t="shared" si="0"/>
        <v>38</v>
      </c>
      <c r="G11">
        <f t="shared" si="1"/>
        <v>3</v>
      </c>
      <c r="H11" s="10">
        <f t="shared" si="3"/>
        <v>1850</v>
      </c>
      <c r="I11" s="10">
        <f t="shared" si="2"/>
        <v>20350</v>
      </c>
    </row>
    <row r="15" spans="1:16">
      <c r="A15" t="s">
        <v>29</v>
      </c>
      <c r="B15" s="10">
        <f>SUM(I2:I11)</f>
        <v>248875</v>
      </c>
    </row>
    <row r="16" spans="1:16">
      <c r="A16" t="s">
        <v>28</v>
      </c>
      <c r="B16" s="10">
        <f>AVERAGE(I2:I11)</f>
        <v>24887.5</v>
      </c>
    </row>
    <row r="17" spans="1:3">
      <c r="A17" t="s">
        <v>30</v>
      </c>
      <c r="B17">
        <f>COUNTIF(I2:I11,"&lt;"&amp;$B$16)</f>
        <v>7</v>
      </c>
    </row>
    <row r="18" spans="1:3">
      <c r="A18" t="s">
        <v>31</v>
      </c>
      <c r="B18" s="10">
        <f>MIN(I2:I11)</f>
        <v>18700</v>
      </c>
    </row>
    <row r="19" spans="1:3">
      <c r="A19" t="s">
        <v>32</v>
      </c>
      <c r="B19" s="10">
        <f>MAX(I2:I11)</f>
        <v>38500</v>
      </c>
    </row>
    <row r="24" spans="1:3">
      <c r="B24" s="11" t="s">
        <v>33</v>
      </c>
      <c r="C24" t="s">
        <v>35</v>
      </c>
    </row>
    <row r="25" spans="1:3">
      <c r="B25" s="12" t="s">
        <v>18</v>
      </c>
      <c r="C25" s="13">
        <v>24200</v>
      </c>
    </row>
    <row r="26" spans="1:3">
      <c r="B26" s="12" t="s">
        <v>17</v>
      </c>
      <c r="C26" s="13">
        <v>19800</v>
      </c>
    </row>
    <row r="27" spans="1:3">
      <c r="B27" s="12" t="s">
        <v>15</v>
      </c>
      <c r="C27" s="13">
        <v>27500</v>
      </c>
    </row>
    <row r="28" spans="1:3">
      <c r="B28" s="12" t="s">
        <v>22</v>
      </c>
      <c r="C28" s="13">
        <v>20658.333333333332</v>
      </c>
    </row>
    <row r="29" spans="1:3">
      <c r="B29" s="12" t="s">
        <v>19</v>
      </c>
      <c r="C29" s="13">
        <v>18700</v>
      </c>
    </row>
    <row r="30" spans="1:3">
      <c r="B30" s="12" t="s">
        <v>20</v>
      </c>
      <c r="C30" s="13">
        <v>23000</v>
      </c>
    </row>
    <row r="31" spans="1:3">
      <c r="B31" s="12" t="s">
        <v>16</v>
      </c>
      <c r="C31" s="13">
        <v>35200</v>
      </c>
    </row>
    <row r="32" spans="1:3">
      <c r="B32" s="12" t="s">
        <v>21</v>
      </c>
      <c r="C32" s="13">
        <v>38500</v>
      </c>
    </row>
    <row r="33" spans="2:3">
      <c r="B33" s="12" t="s">
        <v>34</v>
      </c>
      <c r="C33" s="13">
        <v>24887.5</v>
      </c>
    </row>
  </sheetData>
  <dataConsolidate/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Лист1!Extract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</dc:creator>
  <cp:lastModifiedBy>Andrey Isakov</cp:lastModifiedBy>
  <dcterms:created xsi:type="dcterms:W3CDTF">2012-08-11T18:49:16Z</dcterms:created>
  <dcterms:modified xsi:type="dcterms:W3CDTF">2012-08-14T15:00:09Z</dcterms:modified>
</cp:coreProperties>
</file>